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8_{683B6308-2CE5-420B-A282-C0C587584FC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Извещение" sheetId="1" r:id="rId1"/>
    <sheet name="Краткая инструкция участнику" sheetId="4" r:id="rId2"/>
    <sheet name="Справочно" sheetId="2" state="hidden" r:id="rId3"/>
    <sheet name="Заказчики" sheetId="3" state="hidden" r:id="rId4"/>
  </sheets>
  <definedNames>
    <definedName name="_ftn1" localSheetId="0">Извещение!$A$12</definedName>
    <definedName name="_ftnref1" localSheetId="0">Извещение!$E$4</definedName>
    <definedName name="_xlnm.Print_Area" localSheetId="0">Извещение!$A$1:$E$58</definedName>
  </definedNames>
  <calcPr calcId="191029" refMode="R1C1"/>
</workbook>
</file>

<file path=xl/calcChain.xml><?xml version="1.0" encoding="utf-8"?>
<calcChain xmlns="http://schemas.openxmlformats.org/spreadsheetml/2006/main">
  <c r="E18" i="1" l="1"/>
  <c r="A7" i="1" l="1"/>
  <c r="A8" i="1" l="1"/>
  <c r="A9" i="1" s="1"/>
  <c r="A10" i="1" s="1"/>
  <c r="A11" i="1" s="1"/>
  <c r="A12" i="1" s="1"/>
  <c r="A17" i="1" s="1"/>
  <c r="A25" i="1" s="1"/>
  <c r="A26" i="1" s="1"/>
  <c r="A27" i="1" s="1"/>
  <c r="A28" i="1" s="1"/>
  <c r="A29" i="1" s="1"/>
  <c r="A30" i="1" s="1"/>
  <c r="A41" i="1"/>
  <c r="A42" i="1" s="1"/>
  <c r="A43" i="1" l="1"/>
  <c r="A45" i="1" s="1"/>
  <c r="A46" i="1" s="1"/>
  <c r="A47" i="1" l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<sst xmlns="http://schemas.openxmlformats.org/spreadsheetml/2006/main" count="198" uniqueCount="166">
  <si>
    <t>По составу участников</t>
  </si>
  <si>
    <t>№ п/п</t>
  </si>
  <si>
    <t>Наименование п/п</t>
  </si>
  <si>
    <t>Индивидуальный номер закупки</t>
  </si>
  <si>
    <t>АО "Кавказцемент"</t>
  </si>
  <si>
    <t>АО "Катавский цемент"</t>
  </si>
  <si>
    <t>АО "Мальцовский портландцемент"</t>
  </si>
  <si>
    <t>АО "Михайловцемент"</t>
  </si>
  <si>
    <t>АО "Мордовцемент"</t>
  </si>
  <si>
    <t>АО "Невьянский цементник"</t>
  </si>
  <si>
    <t>АО "Пикалевский цемент"</t>
  </si>
  <si>
    <t>ЗАО "Осколцемент"</t>
  </si>
  <si>
    <t>АО "Недра"</t>
  </si>
  <si>
    <t>ЗАО "Белгородский цемент"</t>
  </si>
  <si>
    <t>ООО "Липецкое карьероуправление"</t>
  </si>
  <si>
    <t>ООО "Петербургцемент"</t>
  </si>
  <si>
    <t>ООО "Сенгилеевский цементный завод"</t>
  </si>
  <si>
    <t>ООО "Михайловское карьероуправление"</t>
  </si>
  <si>
    <t>АО "Липецкцемент"</t>
  </si>
  <si>
    <t>ООО "Невьянское карьероуправление"</t>
  </si>
  <si>
    <t>ООО "Мальцовское карьероуправление"</t>
  </si>
  <si>
    <t>Воронежский филиал АО "ЕВРОЦЕМЕНТ груп"</t>
  </si>
  <si>
    <t>ООО "Мергель"</t>
  </si>
  <si>
    <t>ЗАО "Подгоренский цементник"</t>
  </si>
  <si>
    <t>ЗАО "ЖСМ"</t>
  </si>
  <si>
    <t>ЗАО "Савинский цементный завод"</t>
  </si>
  <si>
    <t>ООО "Ульяновское карьероуправление"</t>
  </si>
  <si>
    <t>АО "Ульяновскцемент"</t>
  </si>
  <si>
    <t>Полное наименование организаци</t>
  </si>
  <si>
    <t>Адрес</t>
  </si>
  <si>
    <t>Россия,369300,Респ.Карачаево-Черкесская,г.Усть-Джегута,Промплощадка</t>
  </si>
  <si>
    <t>Россия,456110,Челябинская обл.,г.Катав-Ивановск,ул.Цементников,д.1А</t>
  </si>
  <si>
    <t>Россия,242610,Брянская обл.,Дятьковский р-н,г.Фокино,ул.Цементников,1</t>
  </si>
  <si>
    <t>Россия,391721,Рязанская обл., Михайловский р-н,пос.Октябрьский</t>
  </si>
  <si>
    <t>Россия, 431720, Республика Мордовия, Чамзинский р-н, р.п. Комсомольский</t>
  </si>
  <si>
    <t>Россия,624173,Свердловская обл.,Невьянский р-н,пос.Цементный,ул.Ленина,д.1</t>
  </si>
  <si>
    <t>187600, Россия, Ленинградская обл., Бокситогорский район, г. Пикалево, 
Спрямленное ш., д. 1</t>
  </si>
  <si>
    <t>Россия,309504,Белгородская обл.,Старооскольский р-н,г.Старый Оскол,юго-западный промрайон,площадка Цемзаводская,проезд 1</t>
  </si>
  <si>
    <t>Россия,398007,г.Липецк,р-н Цемзавода</t>
  </si>
  <si>
    <t xml:space="preserve">433381, Россия, 
Ульяновская обл., 
Сенгилеевский р-н,  
р.п. Цемзавод,  
ул. Кооперативная, д. 5А </t>
  </si>
  <si>
    <t>Россия,242610,Брянская обл.,г.Фокино,ул.Цементников,д.1</t>
  </si>
  <si>
    <t>Россия,398007,Липецкая обл.,г.Липецк,р-н Цемзавода</t>
  </si>
  <si>
    <t>Россия, 396560, Воронежская обл., пгт. Подгоренский, пос. Цемзавода, д.14</t>
  </si>
  <si>
    <t>Россия,456110,Челябинская обл.,г.Катав-Иваноск,ул.Цементников,д.1Д</t>
  </si>
  <si>
    <t>Россия,164288,Архангельская обл.,Плесецкий р-н,пос.Савинский</t>
  </si>
  <si>
    <t>Россия,433300,Ульяновская обл.,г.Новоульяновск,проезд Промышленный,д.1</t>
  </si>
  <si>
    <t>Россия, 369300,Рес.Карачаево-Черкесская,г.Усть-Джегута,ул.Промплощадка</t>
  </si>
  <si>
    <t>Россия, 308015,Белгородская обл.,г.Белгород,ул.Сумская, площадка Цемзавода</t>
  </si>
  <si>
    <t xml:space="preserve">Россия, 188572,
Ленинградская обл.,Сланцевский район,  
Выскатское сельское поселение, цементный завод </t>
  </si>
  <si>
    <t>Россия, 396560, Воронежская область, Подгоренский район, поселок городского типа Подгоренский, поселок Цемзавода, 14</t>
  </si>
  <si>
    <t>Наименование</t>
  </si>
  <si>
    <t>Место нахождения</t>
  </si>
  <si>
    <t>Контактное лицо по техническим вопросам</t>
  </si>
  <si>
    <t>ФИО</t>
  </si>
  <si>
    <t>Телефон</t>
  </si>
  <si>
    <t>Организатор закупки</t>
  </si>
  <si>
    <t>АО "ЕВРОЦЕМЕНТ груп"</t>
  </si>
  <si>
    <t>Email</t>
  </si>
  <si>
    <t>Функцию организатора закупки выполняет Заказчик</t>
  </si>
  <si>
    <t>Способ закупки</t>
  </si>
  <si>
    <t>Тендер в электронной форме</t>
  </si>
  <si>
    <t>ИЗВЕЩЕНИЕ О ЗАКУПКЕ</t>
  </si>
  <si>
    <t>Состав участников</t>
  </si>
  <si>
    <t>Участником настоящей закупки могут быть лица, специально приглашенные организатором закупки</t>
  </si>
  <si>
    <t xml:space="preserve"> Участником настоящей закупки может быть любое лицо</t>
  </si>
  <si>
    <t>Участником настоящей закупки могут быть лица, прошедшие процедуру квалификационного отбора</t>
  </si>
  <si>
    <t>Наименование и адрес ЭТП в информационно-телекоммуникационной сети «Интернет»</t>
  </si>
  <si>
    <t>Предмет закупки</t>
  </si>
  <si>
    <t>Официальный сайт заказчика</t>
  </si>
  <si>
    <t>Валюта закупки</t>
  </si>
  <si>
    <t>Валюты</t>
  </si>
  <si>
    <t>Российский рубль</t>
  </si>
  <si>
    <t>Доллар США</t>
  </si>
  <si>
    <t>Евро</t>
  </si>
  <si>
    <t>Порядок формирования цены договора (цены лота)</t>
  </si>
  <si>
    <t xml:space="preserve">Цена договора включает в себя сумму всех расходов, предусмотренных проектом договора, и налогов, подлежащих уплате в соответствии с нормами законодательства. </t>
  </si>
  <si>
    <t>Требования к продукции</t>
  </si>
  <si>
    <t>Условия поставки продукции</t>
  </si>
  <si>
    <t>Место поставки продукции</t>
  </si>
  <si>
    <r>
      <t xml:space="preserve">Требования к продукции, в том числе к безопасности, качеству, техническим характеристикам, функциональным характеристикам (потребительским свойствам), эксплуатационным характеристикам (при необходимости) товара, работы, услуги, к размерам, упаковке, отгрузке товара, к результатам работы и иные требования, связанные с определением соответствия поставляемого товара, выполняемой работы, оказываемой услуги потребностям заказчика, а также место поставки продукции приведены в приложении к Извещению </t>
    </r>
    <r>
      <rPr>
        <b/>
        <sz val="14"/>
        <color theme="1"/>
        <rFont val="Calibri Light"/>
        <family val="2"/>
        <charset val="204"/>
      </rPr>
      <t>«Техническое задание».</t>
    </r>
  </si>
  <si>
    <t>Сроки (периоды) поставки продукции</t>
  </si>
  <si>
    <t>Условия оплаты продукции</t>
  </si>
  <si>
    <t>(Предпочтительные) Коммерческие условия</t>
  </si>
  <si>
    <t>Порядок проверки предлагаемой Участниками продукции</t>
  </si>
  <si>
    <t xml:space="preserve">Возможность предоставления встречных предложений по условиям договора </t>
  </si>
  <si>
    <t>Возможность подачи альтернативных предложений</t>
  </si>
  <si>
    <t>Допускается</t>
  </si>
  <si>
    <t>Не допускается</t>
  </si>
  <si>
    <t>Требования к участникам закупки</t>
  </si>
  <si>
    <t>Дата начала – дата и время окончания срока подачи заявок</t>
  </si>
  <si>
    <t>Адрес и порядок подачи заявок, открытия доступа к заявкам</t>
  </si>
  <si>
    <t>Порядок подачи заявок и открытия доступа к заявкам определяется регламентом и функционалом ЭТП</t>
  </si>
  <si>
    <t>Критерии отбора заявок</t>
  </si>
  <si>
    <t>Возможность проведения процедуры переторжки</t>
  </si>
  <si>
    <t>Критерии и порядок оценки и сопоставления заявок</t>
  </si>
  <si>
    <t xml:space="preserve">Все поступившие в установленные сроки и в установленном порядке заявки рассматриваются на соответствие следующим критериям отбора:
1. соблюдение требований к содержанию и составу заявки;
2. соответствие участника процедуры закупки требованиям, установленным в извещении о закупке;
3. соответствие предлагаемой продукции и условий исполнения договора требованиям, установленным в извещении о закупке, Техническом задании и проекте договора;
4. соблюдение описания продукции, предлагаемой к поставке, требованиям, установленным извещением о закупке;
5. отсутствие в составе заявки недостоверных сведений.
</t>
  </si>
  <si>
    <t>ОСНОВНЫЕ СВЕДЕНИЯ</t>
  </si>
  <si>
    <t>СРОКИ ПРОВЕДЕНИЯ ПРОЦЕДУРЫ</t>
  </si>
  <si>
    <t>ДОПОЛНИТЕЛЬНЫЕ ЭЛЕМЕНТЫ ЗАКУПКИ</t>
  </si>
  <si>
    <t>РАССМОТРЕНИЕ, ОЦЕНКА И СОПОСТАВЛЕНИЕ ЗАЯВОК</t>
  </si>
  <si>
    <t>Преддоговорные переговоры</t>
  </si>
  <si>
    <t>ТРЕБОВАНИЯ К УЧАСТНИКАМ И ЗАЯВКЕ</t>
  </si>
  <si>
    <t>ПРИЛОЖЕНИЯ</t>
  </si>
  <si>
    <t>Приложение 2</t>
  </si>
  <si>
    <t>Техническое задание</t>
  </si>
  <si>
    <t>При определении Победителей процедуры закупки могут применяться следующие критерии оценки заявок Участников:
1. цена Продукции (Заказчик вправе запросить у Участника разъяснения по структуре цены и её составляющим, а также обоснование установленной цены); 
2. функциональные характеристики, потребительские свойства и/или качественные характеристики Продукции;
3. условия оплаты Продукции (срок оплаты, размер аванса);
4. условия поставки Продукции (сроки поставки, порядок доставки);
5. квалификация Участника (опыт, обеспеченность производственными мощностями, технологическим оборудованием, трудовыми, финансовыми и другими ресурсами, необходимыми для производства Продукции, поставка которой является предметом договора);
6. расходы на эксплуатацию Продукции;
7. расходы на техническое обслуживание Продукции;
8. объем и срок предоставления гарантий качества и/или гарантийного обслуживания Продукции (в том числе наличие (разветвленность) сети гарантийного и послегарантийного сервисного обслуживания)</t>
  </si>
  <si>
    <t>Не установлены</t>
  </si>
  <si>
    <t>Установлены в приложении Дополнительные требования к участникам закупки</t>
  </si>
  <si>
    <t>Количество победителей закупки (в рамках одного лота)</t>
  </si>
  <si>
    <t xml:space="preserve">Один победитель
</t>
  </si>
  <si>
    <t xml:space="preserve">Допускается выбор нескольких победителей с целью распределения общего объема потребности заказчика между ними, а именно:
[указываются условия заключения договора с победителями, в том числе порядок определения и условия распределения закупаемого объема продукции среди победителей по итогам закупки]
</t>
  </si>
  <si>
    <t>Допускается выбор нескольких победителей с целью заключения договора одинакового объема с каждым из победителей, а именно:
[указываются порядок определения и условия распределения фактического объема поставок товаров, выполнения работ, оказания услуг в ходе исполнения обязательств по заключенным с победителями договорам].</t>
  </si>
  <si>
    <t>Возможность подачи предложений по части позиций</t>
  </si>
  <si>
    <t>Не предусмотрена. Предложение подаётся целиком по лоту</t>
  </si>
  <si>
    <t>Предусмотрена</t>
  </si>
  <si>
    <t>В течение 60 календарных дней с даты приемки продукции</t>
  </si>
  <si>
    <t>Приложение 4</t>
  </si>
  <si>
    <t>Не применимо</t>
  </si>
  <si>
    <t>Контактное лицо по коммерческим вопросам</t>
  </si>
  <si>
    <t>Подавая заявку на участие в закупке Участник подтверждает, что изучил извещение о закупке (включая все приложения, изменения и разъяснения к нему), и безоговорочно принимает установленные в них требования и условия участия в закупке, в том числе в отношении порядка формирования проекта договора, заключаемого по итогам закупки</t>
  </si>
  <si>
    <t>Не установлен</t>
  </si>
  <si>
    <t>Основные условия проведения закупки</t>
  </si>
  <si>
    <t xml:space="preserve">Требования к составу заявки на участие в закупке
</t>
  </si>
  <si>
    <t>Дата оценки и сопоставления, подведения итогов закупки (заседание тендерного комитета)
(В случае необходимости,  а также принятия решения о проведении переторжки или преддоговорных переговоров, данный срок может быть продлен)</t>
  </si>
  <si>
    <t>Краткая инструкция участнику закупки</t>
  </si>
  <si>
    <t>Для участия в настоящей процедуре закупки необходимо:</t>
  </si>
  <si>
    <t>В случае проведения настоящей закупки на ЭТП - зарегистрироваться на соответствующей ЭТП.</t>
  </si>
  <si>
    <t>Внимательно изучить извещение о тендере, в том числе условия проведения закупки и условия исполнения договора</t>
  </si>
  <si>
    <t>Задать вопросы заказчику (организатору закупки, если какие-либо положения извещения о закупке не ясны)</t>
  </si>
  <si>
    <t>Внести обеспечение заявки /обеспечительный платеж ЭТП (в случае, если требование установлено )</t>
  </si>
  <si>
    <t>Принимать участие в корректировке собственного предложения, если процедура проведения тендера предусматривает данный порядок (снижение цены при участии: в переторжке, при проведении преддоговорных переговоров).</t>
  </si>
  <si>
    <t xml:space="preserve"> Рекомендации по формированию заявки при проведении закупки: 
(1) предпочтительный формат электронных документов – *.docx, *.xlsx, *.pdf); 
(2) каждый документ следует размещать в отдельном файле;
(3) наименование файлов в соответствии с наименованием или содержанием документа;
(4) нумерация файлов согласно описи, представленной в составе заявки. 
</t>
  </si>
  <si>
    <t>Подать заявку на участие закупке в сроки и в порядке, установленные извещением</t>
  </si>
  <si>
    <t xml:space="preserve">Сформировать заявку с учетом требований настоящего извещения и согласно прилагаемым к извещению формам:
</t>
  </si>
  <si>
    <t>Форма Гарантийного письма</t>
  </si>
  <si>
    <t>Приложение 5</t>
  </si>
  <si>
    <t>Возможность предоставления участником встречных условий поставки/оплаты продукции</t>
  </si>
  <si>
    <t xml:space="preserve">Заявки подаются на e-mail: _______________@eurocem.ru </t>
  </si>
  <si>
    <t>Настоящая закупка проводится в соответствии с правилами и регламентом, а также с использованием функционала электронной площадки B2B-center в информационно-телекоммуникационной сети «Интернет» по адресу: https://www.b2b-center.ru/</t>
  </si>
  <si>
    <t>Настоящая закупка проводится в соответствии с правилами и регламентом, а также с использованием функционала электронной площадки «Росэлторг» в информационно-телекоммуникационной сети «Интернет» по адресу: https://com.roseltorg.ru/</t>
  </si>
  <si>
    <t>Настоящая закупка проводится в соответствии с правилами и регламентом, а также с использованием функционала электронной площадки «Bidzaar» в информационно-телекоммуникационной сети «Интернет» по адресу: https://bidzaar.com/</t>
  </si>
  <si>
    <t>Россия, 121357, г. Москва, ул. Верейская, д. 29 стр. 34</t>
  </si>
  <si>
    <t>Поставка продукции производится в место назначения (склад Заказчика), указанное в Договоре (в приложении к Техническому заданию) за счет и силами Поставщика</t>
  </si>
  <si>
    <t>Настоящая закупка проводится в соответствии с правилами и регламентом, а также с использованием функционала электронной площадки АО «Единая электронная торговая площадка» в информационно-телекоммуникационной сети «Интернет» по адресу: https://business.roseltorg.ru</t>
  </si>
  <si>
    <t>АО "ЦЕМРОС"</t>
  </si>
  <si>
    <t>https://www.cemros.ru</t>
  </si>
  <si>
    <r>
      <t xml:space="preserve"> Установлены в файле "Основные условия проведения закупки" в разделе "Закупки" на сайте АО "ЦЕМРОС" по адресу: </t>
    </r>
    <r>
      <rPr>
        <b/>
        <sz val="14"/>
        <color theme="1"/>
        <rFont val="Calibri Light"/>
        <family val="2"/>
        <charset val="204"/>
      </rPr>
      <t>https://cemros.ru/engine/documents/document17164.docx</t>
    </r>
  </si>
  <si>
    <t>Поставка запчастей к системам очистки ленточных конвейеров (конвейерные скребки)</t>
  </si>
  <si>
    <t>Заказчики</t>
  </si>
  <si>
    <t>Садовская Екатерина Михайловна</t>
  </si>
  <si>
    <t>+7 (495) 737-55-00 доб. 822-82</t>
  </si>
  <si>
    <t>2023 год</t>
  </si>
  <si>
    <t xml:space="preserve">Допускается
</t>
  </si>
  <si>
    <r>
      <t xml:space="preserve"> Установлены в файле "Основные условия проведения закупки" в разделе "Закупки" на сайте АО "ЕВРОЦЕМЕНТ груп" по адресу: </t>
    </r>
    <r>
      <rPr>
        <b/>
        <sz val="14"/>
        <color theme="1"/>
        <rFont val="Calibri Light"/>
        <family val="2"/>
        <charset val="204"/>
      </rPr>
      <t>https://cemros.ru/engine/documents/document17164.docx</t>
    </r>
  </si>
  <si>
    <t>Допускается выбор нескольких победителей</t>
  </si>
  <si>
    <t>Приложения 1</t>
  </si>
  <si>
    <t>Требования к составу заявки (Опись документов, предоставляемых в составе заявки)</t>
  </si>
  <si>
    <t>Приложения 3</t>
  </si>
  <si>
    <t xml:space="preserve">Форма заявки на участие (Коммерческое предложение)  </t>
  </si>
  <si>
    <t>Форма Анкеты участника закупки</t>
  </si>
  <si>
    <r>
      <t>e.sadovskaya@cemros.ru</t>
    </r>
    <r>
      <rPr>
        <u/>
        <sz val="14"/>
        <color theme="1"/>
        <rFont val="Calibri Light"/>
        <family val="2"/>
        <charset val="204"/>
      </rPr>
      <t xml:space="preserve"> </t>
    </r>
  </si>
  <si>
    <t>Поставка запасных  частей Aumund  по чертежам</t>
  </si>
  <si>
    <t>ООО "ПЕТЕРБУРГЦЕМЕНТ"</t>
  </si>
  <si>
    <t xml:space="preserve">188561, Ленинградская обл., г. Сланцы, ул. Ломоносова, д. 25а </t>
  </si>
  <si>
    <t>Заявки подаются, начиная с «30» августа  2023 г. , и до 16  ч. 00 мин. «04»  сентября  2023 г. (по местному времени организатора закупки) 
Заявки, поступившие после окончания срока подачи заявок, не рассматриваются</t>
  </si>
  <si>
    <t>«05» сентября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</si>
</sst>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family val="2"/>
      <charset val="204"/>
    </font>
    <font>
      <sz val="14"/>
      <color theme="1"/>
      <name val="Calibri Light"/>
      <family val="2"/>
      <charset val="204"/>
    </font>
    <font>
      <b/>
      <sz val="18"/>
      <color theme="1"/>
      <name val="Calibri Light"/>
      <family val="2"/>
      <charset val="204"/>
    </font>
    <font>
      <b/>
      <sz val="14"/>
      <color theme="1"/>
      <name val="Calibri Light"/>
      <family val="2"/>
      <charset val="204"/>
    </font>
    <font>
      <sz val="11"/>
      <color indexed="8"/>
      <name val="Calibri"/>
      <family val="2"/>
      <charset val="204"/>
    </font>
    <font>
      <u/>
      <sz val="14"/>
      <color theme="10"/>
      <name val="Calibri Light"/>
      <family val="2"/>
      <charset val="204"/>
    </font>
    <font>
      <sz val="14"/>
      <color rgb="FF0000FF"/>
      <name val="Calibri Light"/>
      <family val="2"/>
      <charset val="204"/>
    </font>
    <font>
      <u/>
      <sz val="14"/>
      <color theme="1"/>
      <name val="Calibri Light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1" fillId="0" borderId="19" xfId="0" applyFont="1" applyBorder="1"/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6" xfId="0" applyFill="1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6" xfId="0" quotePrefix="1" applyFont="1" applyFill="1" applyBorder="1" applyAlignment="1">
      <alignment horizontal="left" vertical="top" wrapText="1"/>
    </xf>
    <xf numFmtId="0" fontId="9" fillId="0" borderId="26" xfId="1" applyFont="1" applyFill="1" applyBorder="1" applyAlignment="1">
      <alignment horizontal="left" vertical="top" wrapText="1"/>
    </xf>
    <xf numFmtId="0" fontId="10" fillId="0" borderId="0" xfId="0" applyFont="1" applyFill="1"/>
    <xf numFmtId="0" fontId="5" fillId="0" borderId="26" xfId="0" applyFont="1" applyFill="1" applyBorder="1" applyAlignment="1">
      <alignment horizontal="left" vertical="top" wrapText="1"/>
    </xf>
    <xf numFmtId="0" fontId="3" fillId="0" borderId="26" xfId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роцентный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mros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52" zoomScale="85" zoomScaleNormal="85" zoomScaleSheetLayoutView="70" zoomScalePageLayoutView="40" workbookViewId="0">
      <selection activeCell="E42" sqref="E42"/>
    </sheetView>
  </sheetViews>
  <sheetFormatPr defaultRowHeight="15" x14ac:dyDescent="0.25"/>
  <cols>
    <col min="1" max="1" width="9" style="4" customWidth="1"/>
    <col min="2" max="2" width="25.85546875" style="3" customWidth="1"/>
    <col min="3" max="3" width="21.140625" style="3" customWidth="1"/>
    <col min="4" max="4" width="14.28515625" style="3" customWidth="1"/>
    <col min="5" max="5" width="84.42578125" style="3" customWidth="1"/>
    <col min="6" max="16384" width="9.140625" style="2"/>
  </cols>
  <sheetData>
    <row r="1" spans="1:5" x14ac:dyDescent="0.25">
      <c r="A1" s="21"/>
      <c r="B1" s="22"/>
      <c r="C1" s="22"/>
      <c r="D1" s="22"/>
      <c r="E1" s="22"/>
    </row>
    <row r="2" spans="1:5" ht="23.25" x14ac:dyDescent="0.25">
      <c r="A2" s="48" t="s">
        <v>61</v>
      </c>
      <c r="B2" s="48"/>
      <c r="C2" s="48"/>
      <c r="D2" s="48"/>
      <c r="E2" s="48"/>
    </row>
    <row r="3" spans="1:5" ht="24" thickBot="1" x14ac:dyDescent="0.3">
      <c r="A3" s="23"/>
      <c r="B3" s="23"/>
      <c r="C3" s="23"/>
      <c r="D3" s="23"/>
      <c r="E3" s="23"/>
    </row>
    <row r="4" spans="1:5" ht="45" customHeight="1" x14ac:dyDescent="0.25">
      <c r="A4" s="24" t="s">
        <v>1</v>
      </c>
      <c r="B4" s="49" t="s">
        <v>2</v>
      </c>
      <c r="C4" s="49"/>
      <c r="D4" s="49"/>
      <c r="E4" s="25" t="s">
        <v>147</v>
      </c>
    </row>
    <row r="5" spans="1:5" ht="18.75" x14ac:dyDescent="0.25">
      <c r="A5" s="35" t="s">
        <v>96</v>
      </c>
      <c r="B5" s="36"/>
      <c r="C5" s="36"/>
      <c r="D5" s="36"/>
      <c r="E5" s="37"/>
    </row>
    <row r="6" spans="1:5" ht="30.75" customHeight="1" x14ac:dyDescent="0.25">
      <c r="A6" s="26">
        <v>1</v>
      </c>
      <c r="B6" s="34" t="s">
        <v>59</v>
      </c>
      <c r="C6" s="34"/>
      <c r="D6" s="34"/>
      <c r="E6" s="28" t="s">
        <v>60</v>
      </c>
    </row>
    <row r="7" spans="1:5" ht="37.5" customHeight="1" x14ac:dyDescent="0.25">
      <c r="A7" s="26">
        <f t="shared" ref="A7:A12" si="0">A6+1</f>
        <v>2</v>
      </c>
      <c r="B7" s="34" t="s">
        <v>67</v>
      </c>
      <c r="C7" s="34"/>
      <c r="D7" s="34"/>
      <c r="E7" s="28" t="s">
        <v>161</v>
      </c>
    </row>
    <row r="8" spans="1:5" ht="24" customHeight="1" x14ac:dyDescent="0.25">
      <c r="A8" s="26">
        <f t="shared" si="0"/>
        <v>3</v>
      </c>
      <c r="B8" s="38" t="s">
        <v>3</v>
      </c>
      <c r="C8" s="39"/>
      <c r="D8" s="40"/>
      <c r="E8" s="33"/>
    </row>
    <row r="9" spans="1:5" ht="18.75" x14ac:dyDescent="0.25">
      <c r="A9" s="26">
        <f>A8+1</f>
        <v>4</v>
      </c>
      <c r="B9" s="34" t="s">
        <v>68</v>
      </c>
      <c r="C9" s="34"/>
      <c r="D9" s="34"/>
      <c r="E9" s="30" t="s">
        <v>145</v>
      </c>
    </row>
    <row r="10" spans="1:5" ht="63.75" customHeight="1" x14ac:dyDescent="0.25">
      <c r="A10" s="26">
        <f t="shared" si="0"/>
        <v>5</v>
      </c>
      <c r="B10" s="34" t="s">
        <v>121</v>
      </c>
      <c r="C10" s="34"/>
      <c r="D10" s="34"/>
      <c r="E10" s="28" t="s">
        <v>146</v>
      </c>
    </row>
    <row r="11" spans="1:5" ht="100.5" customHeight="1" x14ac:dyDescent="0.25">
      <c r="A11" s="26">
        <f t="shared" si="0"/>
        <v>6</v>
      </c>
      <c r="B11" s="34" t="s">
        <v>66</v>
      </c>
      <c r="C11" s="34"/>
      <c r="D11" s="34"/>
      <c r="E11" s="28" t="s">
        <v>138</v>
      </c>
    </row>
    <row r="12" spans="1:5" ht="27" customHeight="1" x14ac:dyDescent="0.25">
      <c r="A12" s="41">
        <f t="shared" si="0"/>
        <v>7</v>
      </c>
      <c r="B12" s="44" t="s">
        <v>148</v>
      </c>
      <c r="C12" s="34" t="s">
        <v>50</v>
      </c>
      <c r="D12" s="34"/>
      <c r="E12" s="28" t="s">
        <v>162</v>
      </c>
    </row>
    <row r="13" spans="1:5" ht="46.5" customHeight="1" x14ac:dyDescent="0.25">
      <c r="A13" s="42"/>
      <c r="B13" s="45"/>
      <c r="C13" s="34" t="s">
        <v>51</v>
      </c>
      <c r="D13" s="34"/>
      <c r="E13" s="32" t="s">
        <v>163</v>
      </c>
    </row>
    <row r="14" spans="1:5" ht="21.75" customHeight="1" x14ac:dyDescent="0.25">
      <c r="A14" s="42"/>
      <c r="B14" s="45"/>
      <c r="C14" s="43" t="s">
        <v>118</v>
      </c>
      <c r="D14" s="27" t="s">
        <v>53</v>
      </c>
      <c r="E14" s="32" t="s">
        <v>149</v>
      </c>
    </row>
    <row r="15" spans="1:5" ht="21.75" customHeight="1" x14ac:dyDescent="0.25">
      <c r="A15" s="42"/>
      <c r="B15" s="45"/>
      <c r="C15" s="43"/>
      <c r="D15" s="27" t="s">
        <v>54</v>
      </c>
      <c r="E15" s="29" t="s">
        <v>150</v>
      </c>
    </row>
    <row r="16" spans="1:5" ht="21.75" customHeight="1" x14ac:dyDescent="0.3">
      <c r="A16" s="42"/>
      <c r="B16" s="45"/>
      <c r="C16" s="43"/>
      <c r="D16" s="27" t="s">
        <v>57</v>
      </c>
      <c r="E16" s="31" t="s">
        <v>160</v>
      </c>
    </row>
    <row r="17" spans="1:5" ht="30" customHeight="1" x14ac:dyDescent="0.25">
      <c r="A17" s="41">
        <f>_ftn1+1</f>
        <v>8</v>
      </c>
      <c r="B17" s="43" t="s">
        <v>55</v>
      </c>
      <c r="C17" s="34" t="s">
        <v>50</v>
      </c>
      <c r="D17" s="34"/>
      <c r="E17" s="28" t="s">
        <v>144</v>
      </c>
    </row>
    <row r="18" spans="1:5" ht="36.75" customHeight="1" x14ac:dyDescent="0.25">
      <c r="A18" s="42"/>
      <c r="B18" s="43"/>
      <c r="C18" s="34" t="s">
        <v>51</v>
      </c>
      <c r="D18" s="34"/>
      <c r="E18" s="28" t="str">
        <f>VLOOKUP(E17,Заказчики!A2:B27,2,FALSE)</f>
        <v>Россия, 121357, г. Москва, ул. Верейская, д. 29 стр. 34</v>
      </c>
    </row>
    <row r="19" spans="1:5" ht="27" customHeight="1" x14ac:dyDescent="0.25">
      <c r="A19" s="42"/>
      <c r="B19" s="43"/>
      <c r="C19" s="43" t="s">
        <v>118</v>
      </c>
      <c r="D19" s="27" t="s">
        <v>53</v>
      </c>
      <c r="E19" s="28" t="s">
        <v>149</v>
      </c>
    </row>
    <row r="20" spans="1:5" ht="24" customHeight="1" x14ac:dyDescent="0.25">
      <c r="A20" s="42"/>
      <c r="B20" s="43"/>
      <c r="C20" s="43"/>
      <c r="D20" s="27" t="s">
        <v>54</v>
      </c>
      <c r="E20" s="29" t="s">
        <v>150</v>
      </c>
    </row>
    <row r="21" spans="1:5" ht="29.25" customHeight="1" x14ac:dyDescent="0.3">
      <c r="A21" s="42"/>
      <c r="B21" s="43"/>
      <c r="C21" s="43"/>
      <c r="D21" s="27" t="s">
        <v>57</v>
      </c>
      <c r="E21" s="31" t="s">
        <v>160</v>
      </c>
    </row>
    <row r="22" spans="1:5" ht="21.75" customHeight="1" x14ac:dyDescent="0.25">
      <c r="A22" s="42"/>
      <c r="B22" s="43"/>
      <c r="C22" s="43" t="s">
        <v>52</v>
      </c>
      <c r="D22" s="27" t="s">
        <v>53</v>
      </c>
      <c r="E22" s="28" t="s">
        <v>149</v>
      </c>
    </row>
    <row r="23" spans="1:5" ht="23.25" customHeight="1" x14ac:dyDescent="0.25">
      <c r="A23" s="42"/>
      <c r="B23" s="43"/>
      <c r="C23" s="43"/>
      <c r="D23" s="27" t="s">
        <v>54</v>
      </c>
      <c r="E23" s="29" t="s">
        <v>150</v>
      </c>
    </row>
    <row r="24" spans="1:5" ht="30" customHeight="1" x14ac:dyDescent="0.3">
      <c r="A24" s="47"/>
      <c r="B24" s="43"/>
      <c r="C24" s="43"/>
      <c r="D24" s="27" t="s">
        <v>57</v>
      </c>
      <c r="E24" s="31" t="s">
        <v>160</v>
      </c>
    </row>
    <row r="25" spans="1:5" ht="24" customHeight="1" x14ac:dyDescent="0.25">
      <c r="A25" s="26">
        <f>A17+1</f>
        <v>9</v>
      </c>
      <c r="B25" s="34" t="s">
        <v>62</v>
      </c>
      <c r="C25" s="34"/>
      <c r="D25" s="34"/>
      <c r="E25" s="28" t="s">
        <v>64</v>
      </c>
    </row>
    <row r="26" spans="1:5" ht="23.25" customHeight="1" x14ac:dyDescent="0.25">
      <c r="A26" s="26">
        <f t="shared" ref="A26:A30" si="1">A25+1</f>
        <v>10</v>
      </c>
      <c r="B26" s="34" t="s">
        <v>69</v>
      </c>
      <c r="C26" s="34"/>
      <c r="D26" s="34"/>
      <c r="E26" s="28" t="s">
        <v>71</v>
      </c>
    </row>
    <row r="27" spans="1:5" ht="57.75" customHeight="1" x14ac:dyDescent="0.25">
      <c r="A27" s="26">
        <f>A26+1</f>
        <v>11</v>
      </c>
      <c r="B27" s="34" t="s">
        <v>74</v>
      </c>
      <c r="C27" s="34"/>
      <c r="D27" s="34"/>
      <c r="E27" s="28" t="s">
        <v>75</v>
      </c>
    </row>
    <row r="28" spans="1:5" ht="82.5" customHeight="1" x14ac:dyDescent="0.25">
      <c r="A28" s="26">
        <f t="shared" si="1"/>
        <v>12</v>
      </c>
      <c r="B28" s="34" t="s">
        <v>76</v>
      </c>
      <c r="C28" s="34"/>
      <c r="D28" s="34"/>
      <c r="E28" s="56" t="s">
        <v>79</v>
      </c>
    </row>
    <row r="29" spans="1:5" ht="114" customHeight="1" x14ac:dyDescent="0.25">
      <c r="A29" s="26">
        <f t="shared" si="1"/>
        <v>13</v>
      </c>
      <c r="B29" s="34" t="s">
        <v>78</v>
      </c>
      <c r="C29" s="34"/>
      <c r="D29" s="34"/>
      <c r="E29" s="56"/>
    </row>
    <row r="30" spans="1:5" ht="64.5" customHeight="1" x14ac:dyDescent="0.25">
      <c r="A30" s="41">
        <f t="shared" si="1"/>
        <v>14</v>
      </c>
      <c r="B30" s="44" t="s">
        <v>82</v>
      </c>
      <c r="C30" s="43" t="s">
        <v>77</v>
      </c>
      <c r="D30" s="43"/>
      <c r="E30" s="28" t="s">
        <v>142</v>
      </c>
    </row>
    <row r="31" spans="1:5" ht="42.75" customHeight="1" x14ac:dyDescent="0.25">
      <c r="A31" s="42"/>
      <c r="B31" s="45"/>
      <c r="C31" s="43" t="s">
        <v>80</v>
      </c>
      <c r="D31" s="43"/>
      <c r="E31" s="28" t="s">
        <v>151</v>
      </c>
    </row>
    <row r="32" spans="1:5" ht="42.75" customHeight="1" x14ac:dyDescent="0.25">
      <c r="A32" s="42"/>
      <c r="B32" s="45"/>
      <c r="C32" s="43" t="s">
        <v>81</v>
      </c>
      <c r="D32" s="43"/>
      <c r="E32" s="28" t="s">
        <v>115</v>
      </c>
    </row>
    <row r="33" spans="1:5" ht="87.75" customHeight="1" x14ac:dyDescent="0.25">
      <c r="A33" s="47"/>
      <c r="B33" s="46"/>
      <c r="C33" s="43" t="s">
        <v>136</v>
      </c>
      <c r="D33" s="43"/>
      <c r="E33" s="28" t="s">
        <v>86</v>
      </c>
    </row>
    <row r="34" spans="1:5" ht="18.75" x14ac:dyDescent="0.25">
      <c r="A34" s="35" t="s">
        <v>98</v>
      </c>
      <c r="B34" s="36"/>
      <c r="C34" s="36"/>
      <c r="D34" s="36"/>
      <c r="E34" s="37"/>
    </row>
    <row r="35" spans="1:5" ht="66" customHeight="1" x14ac:dyDescent="0.25">
      <c r="A35" s="26">
        <v>15</v>
      </c>
      <c r="B35" s="34" t="s">
        <v>83</v>
      </c>
      <c r="C35" s="34"/>
      <c r="D35" s="34"/>
      <c r="E35" s="28" t="s">
        <v>120</v>
      </c>
    </row>
    <row r="36" spans="1:5" ht="57" customHeight="1" x14ac:dyDescent="0.25">
      <c r="A36" s="26">
        <v>16</v>
      </c>
      <c r="B36" s="34" t="s">
        <v>84</v>
      </c>
      <c r="C36" s="34"/>
      <c r="D36" s="34"/>
      <c r="E36" s="28" t="s">
        <v>152</v>
      </c>
    </row>
    <row r="37" spans="1:5" ht="42.75" customHeight="1" x14ac:dyDescent="0.25">
      <c r="A37" s="26">
        <v>17</v>
      </c>
      <c r="B37" s="34" t="s">
        <v>85</v>
      </c>
      <c r="C37" s="34"/>
      <c r="D37" s="34"/>
      <c r="E37" s="28" t="s">
        <v>86</v>
      </c>
    </row>
    <row r="38" spans="1:5" ht="42.75" customHeight="1" x14ac:dyDescent="0.25">
      <c r="A38" s="26">
        <v>18</v>
      </c>
      <c r="B38" s="34" t="s">
        <v>93</v>
      </c>
      <c r="C38" s="34"/>
      <c r="D38" s="34"/>
      <c r="E38" s="28" t="s">
        <v>86</v>
      </c>
    </row>
    <row r="39" spans="1:5" ht="42.75" customHeight="1" x14ac:dyDescent="0.25">
      <c r="A39" s="26">
        <v>19</v>
      </c>
      <c r="B39" s="34" t="s">
        <v>100</v>
      </c>
      <c r="C39" s="34"/>
      <c r="D39" s="34"/>
      <c r="E39" s="28" t="s">
        <v>86</v>
      </c>
    </row>
    <row r="40" spans="1:5" ht="18.75" x14ac:dyDescent="0.25">
      <c r="A40" s="35" t="s">
        <v>97</v>
      </c>
      <c r="B40" s="36"/>
      <c r="C40" s="36"/>
      <c r="D40" s="36"/>
      <c r="E40" s="37"/>
    </row>
    <row r="41" spans="1:5" ht="51.75" customHeight="1" x14ac:dyDescent="0.25">
      <c r="A41" s="26">
        <f>A39+1</f>
        <v>20</v>
      </c>
      <c r="B41" s="34" t="s">
        <v>90</v>
      </c>
      <c r="C41" s="34"/>
      <c r="D41" s="34"/>
      <c r="E41" s="28" t="s">
        <v>91</v>
      </c>
    </row>
    <row r="42" spans="1:5" ht="122.25" customHeight="1" x14ac:dyDescent="0.25">
      <c r="A42" s="26">
        <f>A41+1</f>
        <v>21</v>
      </c>
      <c r="B42" s="38" t="s">
        <v>89</v>
      </c>
      <c r="C42" s="39"/>
      <c r="D42" s="40"/>
      <c r="E42" s="28" t="s">
        <v>164</v>
      </c>
    </row>
    <row r="43" spans="1:5" ht="124.5" customHeight="1" x14ac:dyDescent="0.25">
      <c r="A43" s="26">
        <f>A42+1</f>
        <v>22</v>
      </c>
      <c r="B43" s="38" t="s">
        <v>123</v>
      </c>
      <c r="C43" s="39"/>
      <c r="D43" s="40"/>
      <c r="E43" s="28" t="s">
        <v>165</v>
      </c>
    </row>
    <row r="44" spans="1:5" ht="18.75" x14ac:dyDescent="0.25">
      <c r="A44" s="35" t="s">
        <v>101</v>
      </c>
      <c r="B44" s="36"/>
      <c r="C44" s="36"/>
      <c r="D44" s="36"/>
      <c r="E44" s="37"/>
    </row>
    <row r="45" spans="1:5" ht="67.5" customHeight="1" x14ac:dyDescent="0.25">
      <c r="A45" s="26">
        <f>A43+1</f>
        <v>23</v>
      </c>
      <c r="B45" s="50" t="s">
        <v>119</v>
      </c>
      <c r="C45" s="51"/>
      <c r="D45" s="51"/>
      <c r="E45" s="52"/>
    </row>
    <row r="46" spans="1:5" ht="69.75" customHeight="1" x14ac:dyDescent="0.25">
      <c r="A46" s="26">
        <f t="shared" ref="A46" si="2">A45+1</f>
        <v>24</v>
      </c>
      <c r="B46" s="53" t="s">
        <v>88</v>
      </c>
      <c r="C46" s="54"/>
      <c r="D46" s="55"/>
      <c r="E46" s="27" t="s">
        <v>153</v>
      </c>
    </row>
    <row r="47" spans="1:5" ht="49.5" customHeight="1" x14ac:dyDescent="0.25">
      <c r="A47" s="26">
        <f>A46+1</f>
        <v>25</v>
      </c>
      <c r="B47" s="38" t="s">
        <v>122</v>
      </c>
      <c r="C47" s="39"/>
      <c r="D47" s="40"/>
      <c r="E47" s="27" t="s">
        <v>114</v>
      </c>
    </row>
    <row r="48" spans="1:5" ht="18.75" x14ac:dyDescent="0.25">
      <c r="A48" s="35" t="s">
        <v>99</v>
      </c>
      <c r="B48" s="36"/>
      <c r="C48" s="36"/>
      <c r="D48" s="36"/>
      <c r="E48" s="37"/>
    </row>
    <row r="49" spans="1:5" ht="228.75" customHeight="1" x14ac:dyDescent="0.25">
      <c r="A49" s="26">
        <f>A47+1</f>
        <v>26</v>
      </c>
      <c r="B49" s="34" t="s">
        <v>92</v>
      </c>
      <c r="C49" s="34"/>
      <c r="D49" s="34"/>
      <c r="E49" s="28" t="s">
        <v>95</v>
      </c>
    </row>
    <row r="50" spans="1:5" ht="366" customHeight="1" x14ac:dyDescent="0.25">
      <c r="A50" s="26">
        <f>A49+1</f>
        <v>27</v>
      </c>
      <c r="B50" s="34" t="s">
        <v>94</v>
      </c>
      <c r="C50" s="34"/>
      <c r="D50" s="34"/>
      <c r="E50" s="28" t="s">
        <v>105</v>
      </c>
    </row>
    <row r="51" spans="1:5" ht="52.5" customHeight="1" x14ac:dyDescent="0.25">
      <c r="A51" s="26">
        <f>A50+1</f>
        <v>28</v>
      </c>
      <c r="B51" s="34" t="s">
        <v>112</v>
      </c>
      <c r="C51" s="34"/>
      <c r="D51" s="34"/>
      <c r="E51" s="27" t="s">
        <v>114</v>
      </c>
    </row>
    <row r="52" spans="1:5" ht="117" customHeight="1" x14ac:dyDescent="0.25">
      <c r="A52" s="26">
        <f>A51+1</f>
        <v>29</v>
      </c>
      <c r="B52" s="34" t="s">
        <v>108</v>
      </c>
      <c r="C52" s="34"/>
      <c r="D52" s="34"/>
      <c r="E52" s="27" t="s">
        <v>154</v>
      </c>
    </row>
    <row r="53" spans="1:5" ht="18.75" x14ac:dyDescent="0.25">
      <c r="A53" s="35" t="s">
        <v>102</v>
      </c>
      <c r="B53" s="36"/>
      <c r="C53" s="36"/>
      <c r="D53" s="36"/>
      <c r="E53" s="37"/>
    </row>
    <row r="54" spans="1:5" ht="24" customHeight="1" x14ac:dyDescent="0.25">
      <c r="A54" s="41"/>
      <c r="B54" s="38" t="s">
        <v>155</v>
      </c>
      <c r="C54" s="39"/>
      <c r="D54" s="40"/>
      <c r="E54" s="20" t="s">
        <v>104</v>
      </c>
    </row>
    <row r="55" spans="1:5" ht="62.25" customHeight="1" x14ac:dyDescent="0.25">
      <c r="A55" s="42"/>
      <c r="B55" s="38" t="s">
        <v>103</v>
      </c>
      <c r="C55" s="39"/>
      <c r="D55" s="40"/>
      <c r="E55" s="20" t="s">
        <v>156</v>
      </c>
    </row>
    <row r="56" spans="1:5" ht="25.5" customHeight="1" x14ac:dyDescent="0.25">
      <c r="A56" s="42"/>
      <c r="B56" s="38" t="s">
        <v>157</v>
      </c>
      <c r="C56" s="39"/>
      <c r="D56" s="40"/>
      <c r="E56" s="20" t="s">
        <v>158</v>
      </c>
    </row>
    <row r="57" spans="1:5" ht="48" customHeight="1" x14ac:dyDescent="0.25">
      <c r="A57" s="42"/>
      <c r="B57" s="38" t="s">
        <v>116</v>
      </c>
      <c r="C57" s="39"/>
      <c r="D57" s="40"/>
      <c r="E57" s="20" t="s">
        <v>159</v>
      </c>
    </row>
    <row r="58" spans="1:5" ht="38.25" customHeight="1" x14ac:dyDescent="0.25">
      <c r="A58" s="42"/>
      <c r="B58" s="38" t="s">
        <v>135</v>
      </c>
      <c r="C58" s="39"/>
      <c r="D58" s="40"/>
      <c r="E58" s="20" t="s">
        <v>134</v>
      </c>
    </row>
  </sheetData>
  <mergeCells count="58">
    <mergeCell ref="B10:D10"/>
    <mergeCell ref="C14:C16"/>
    <mergeCell ref="B12:B16"/>
    <mergeCell ref="B27:D27"/>
    <mergeCell ref="B25:D25"/>
    <mergeCell ref="B11:D11"/>
    <mergeCell ref="B26:D26"/>
    <mergeCell ref="C19:C21"/>
    <mergeCell ref="B17:B24"/>
    <mergeCell ref="C13:D13"/>
    <mergeCell ref="A40:E40"/>
    <mergeCell ref="B38:D38"/>
    <mergeCell ref="B41:D41"/>
    <mergeCell ref="B42:D42"/>
    <mergeCell ref="B39:D39"/>
    <mergeCell ref="A12:A16"/>
    <mergeCell ref="B28:D28"/>
    <mergeCell ref="B29:D29"/>
    <mergeCell ref="B45:E45"/>
    <mergeCell ref="B50:D50"/>
    <mergeCell ref="B46:D46"/>
    <mergeCell ref="A17:A24"/>
    <mergeCell ref="C12:D12"/>
    <mergeCell ref="C17:D17"/>
    <mergeCell ref="C18:D18"/>
    <mergeCell ref="C22:C24"/>
    <mergeCell ref="B47:D47"/>
    <mergeCell ref="A44:E44"/>
    <mergeCell ref="B43:D43"/>
    <mergeCell ref="E28:E29"/>
    <mergeCell ref="A2:E2"/>
    <mergeCell ref="B8:D8"/>
    <mergeCell ref="B7:D7"/>
    <mergeCell ref="B4:D4"/>
    <mergeCell ref="B9:D9"/>
    <mergeCell ref="A5:E5"/>
    <mergeCell ref="B6:D6"/>
    <mergeCell ref="B37:D37"/>
    <mergeCell ref="C30:D30"/>
    <mergeCell ref="C31:D31"/>
    <mergeCell ref="A34:E34"/>
    <mergeCell ref="B36:D36"/>
    <mergeCell ref="B35:D35"/>
    <mergeCell ref="C33:D33"/>
    <mergeCell ref="B30:B33"/>
    <mergeCell ref="A30:A33"/>
    <mergeCell ref="C32:D32"/>
    <mergeCell ref="B51:D51"/>
    <mergeCell ref="B49:D49"/>
    <mergeCell ref="A48:E48"/>
    <mergeCell ref="A53:E53"/>
    <mergeCell ref="B54:D54"/>
    <mergeCell ref="B52:D52"/>
    <mergeCell ref="A54:A58"/>
    <mergeCell ref="B57:D57"/>
    <mergeCell ref="B58:D58"/>
    <mergeCell ref="B55:D55"/>
    <mergeCell ref="B56:D56"/>
  </mergeCells>
  <dataValidations count="1">
    <dataValidation type="list" errorStyle="warning" allowBlank="1" showInputMessage="1" showErrorMessage="1" error="Прописать порядок проверки предлагаемой Участниками продукции" sqref="E35" xr:uid="{00000000-0002-0000-0000-000000000000}">
      <formula1>"Установлен______,Не установлен"</formula1>
    </dataValidation>
  </dataValidations>
  <hyperlinks>
    <hyperlink ref="E9" r:id="rId1" xr:uid="{00000000-0004-0000-0000-000000000000}"/>
  </hyperlinks>
  <printOptions horizontalCentered="1"/>
  <pageMargins left="0.11811023622047245" right="0.11811023622047245" top="0.11811023622047245" bottom="0.11811023622047245" header="0.31496062992125984" footer="0.31496062992125984"/>
  <pageSetup paperSize="9" scale="65" fitToHeight="0" orientation="portrait" r:id="rId2"/>
  <headerFooter>
    <oddFooter>Страница  &amp;P из &amp;N</oddFooter>
  </headerFooter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1000000}">
          <x14:formula1>
            <xm:f>Заказчики!$A$2:$A$27</xm:f>
          </x14:formula1>
          <xm:sqref>E17</xm:sqref>
        </x14:dataValidation>
        <x14:dataValidation type="list" allowBlank="1" showInputMessage="1" showErrorMessage="1" xr:uid="{00000000-0002-0000-0000-000002000000}">
          <x14:formula1>
            <xm:f>Справочно!$A$2:$A$4</xm:f>
          </x14:formula1>
          <xm:sqref>E25</xm:sqref>
        </x14:dataValidation>
        <x14:dataValidation type="list" allowBlank="1" showInputMessage="1" showErrorMessage="1" xr:uid="{00000000-0002-0000-0000-000003000000}">
          <x14:formula1>
            <xm:f>Справочно!$C$13:$C$15</xm:f>
          </x14:formula1>
          <xm:sqref>E26</xm:sqref>
        </x14:dataValidation>
        <x14:dataValidation type="list" allowBlank="1" showInputMessage="1" showErrorMessage="1" xr:uid="{00000000-0002-0000-0000-000004000000}">
          <x14:formula1>
            <xm:f>Справочно!$E$1:$E$2</xm:f>
          </x14:formula1>
          <xm:sqref>E33:E34 E37 E40</xm:sqref>
        </x14:dataValidation>
        <x14:dataValidation type="list" errorStyle="warning" allowBlank="1" showInputMessage="1" showErrorMessage="1" xr:uid="{00000000-0002-0000-0000-000005000000}">
          <x14:formula1>
            <xm:f>Справочно!$G$13:$G$15</xm:f>
          </x14:formula1>
          <xm:sqref>E52</xm:sqref>
        </x14:dataValidation>
        <x14:dataValidation type="list" errorStyle="information" allowBlank="1" showInputMessage="1" showErrorMessage="1" xr:uid="{00000000-0002-0000-0000-000006000000}">
          <x14:formula1>
            <xm:f>Справочно!$A$8:$A$9</xm:f>
          </x14:formula1>
          <xm:sqref>E51</xm:sqref>
        </x14:dataValidation>
        <x14:dataValidation type="list" errorStyle="warning" allowBlank="1" showInputMessage="1" showErrorMessage="1" xr:uid="{00000000-0002-0000-0000-000007000000}">
          <x14:formula1>
            <xm:f>Справочно!$G$23:$G$24</xm:f>
          </x14:formula1>
          <xm:sqref>E41</xm:sqref>
        </x14:dataValidation>
        <x14:dataValidation type="list" allowBlank="1" showInputMessage="1" showErrorMessage="1" xr:uid="{00000000-0002-0000-0000-000008000000}">
          <x14:formula1>
            <xm:f>Справочно!$G$17:$G$21</xm:f>
          </x14:formula1>
          <xm:sqref>E11</xm:sqref>
        </x14:dataValidation>
        <x14:dataValidation type="list" errorStyle="information" allowBlank="1" showInputMessage="1" showErrorMessage="1" xr:uid="{00000000-0002-0000-0000-000009000000}">
          <x14:formula1>
            <xm:f>Заказчики!$A$2:$A$27</xm:f>
          </x14:formula1>
          <xm:sqref>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XFD12"/>
  <sheetViews>
    <sheetView workbookViewId="0">
      <selection activeCell="K13" sqref="K13"/>
    </sheetView>
  </sheetViews>
  <sheetFormatPr defaultRowHeight="15" x14ac:dyDescent="0.25"/>
  <cols>
    <col min="2" max="2" width="4" customWidth="1"/>
    <col min="3" max="3" width="10.85546875" customWidth="1"/>
    <col min="4" max="4" width="10.28515625" customWidth="1"/>
    <col min="11" max="11" width="11.28515625" customWidth="1"/>
  </cols>
  <sheetData>
    <row r="1" spans="2:16384" ht="15.75" thickBot="1" x14ac:dyDescent="0.3"/>
    <row r="2" spans="2:16384" ht="20.25" customHeight="1" x14ac:dyDescent="0.25">
      <c r="B2" s="7"/>
      <c r="C2" s="57" t="s">
        <v>124</v>
      </c>
      <c r="D2" s="57"/>
      <c r="E2" s="57"/>
      <c r="F2" s="57"/>
      <c r="G2" s="57"/>
      <c r="H2" s="57"/>
      <c r="I2" s="57"/>
      <c r="J2" s="57"/>
      <c r="K2" s="58"/>
      <c r="L2" s="5"/>
    </row>
    <row r="3" spans="2:16384" ht="25.5" customHeight="1" x14ac:dyDescent="0.25">
      <c r="B3" s="8"/>
      <c r="C3" s="59" t="s">
        <v>125</v>
      </c>
      <c r="D3" s="59"/>
      <c r="E3" s="59"/>
      <c r="F3" s="59"/>
      <c r="G3" s="59"/>
      <c r="H3" s="59"/>
      <c r="I3" s="59"/>
      <c r="J3" s="59"/>
      <c r="K3" s="60"/>
      <c r="L3" s="1"/>
    </row>
    <row r="4" spans="2:16384" ht="35.25" customHeight="1" x14ac:dyDescent="0.25">
      <c r="B4" s="8">
        <v>1</v>
      </c>
      <c r="C4" s="61" t="s">
        <v>126</v>
      </c>
      <c r="D4" s="61"/>
      <c r="E4" s="61"/>
      <c r="F4" s="61"/>
      <c r="G4" s="61"/>
      <c r="H4" s="61"/>
      <c r="I4" s="61"/>
      <c r="J4" s="61"/>
      <c r="K4" s="62"/>
      <c r="L4" s="1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spans="2:16384" ht="34.5" customHeight="1" x14ac:dyDescent="0.25">
      <c r="B5" s="8">
        <v>2</v>
      </c>
      <c r="C5" s="61" t="s">
        <v>127</v>
      </c>
      <c r="D5" s="61"/>
      <c r="E5" s="61"/>
      <c r="F5" s="61"/>
      <c r="G5" s="61"/>
      <c r="H5" s="61"/>
      <c r="I5" s="61"/>
      <c r="J5" s="61"/>
      <c r="K5" s="62"/>
      <c r="L5" s="1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pans="2:16384" ht="34.5" customHeight="1" x14ac:dyDescent="0.25">
      <c r="B6" s="8">
        <v>3</v>
      </c>
      <c r="C6" s="61" t="s">
        <v>128</v>
      </c>
      <c r="D6" s="61"/>
      <c r="E6" s="61"/>
      <c r="F6" s="61"/>
      <c r="G6" s="61"/>
      <c r="H6" s="61"/>
      <c r="I6" s="61"/>
      <c r="J6" s="61"/>
      <c r="K6" s="62"/>
      <c r="L6" s="1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2:16384" ht="72.75" customHeight="1" x14ac:dyDescent="0.25">
      <c r="B7" s="8">
        <v>4</v>
      </c>
      <c r="C7" s="61" t="s">
        <v>133</v>
      </c>
      <c r="D7" s="61"/>
      <c r="E7" s="61"/>
      <c r="F7" s="61"/>
      <c r="G7" s="61"/>
      <c r="H7" s="61"/>
      <c r="I7" s="61"/>
      <c r="J7" s="61"/>
      <c r="K7" s="62"/>
      <c r="L7" s="1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  <c r="XFD7" s="6"/>
    </row>
    <row r="8" spans="2:16384" ht="81" customHeight="1" x14ac:dyDescent="0.25">
      <c r="B8" s="8">
        <v>5</v>
      </c>
      <c r="C8" s="61" t="s">
        <v>131</v>
      </c>
      <c r="D8" s="61"/>
      <c r="E8" s="61"/>
      <c r="F8" s="61"/>
      <c r="G8" s="61"/>
      <c r="H8" s="61"/>
      <c r="I8" s="61"/>
      <c r="J8" s="61"/>
      <c r="K8" s="62"/>
      <c r="L8" s="1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  <c r="XFA8" s="6"/>
      <c r="XFB8" s="6"/>
      <c r="XFC8" s="6"/>
      <c r="XFD8" s="6"/>
    </row>
    <row r="9" spans="2:16384" ht="36" customHeight="1" x14ac:dyDescent="0.25">
      <c r="B9" s="8">
        <v>6</v>
      </c>
      <c r="C9" s="61" t="s">
        <v>129</v>
      </c>
      <c r="D9" s="61"/>
      <c r="E9" s="61"/>
      <c r="F9" s="61"/>
      <c r="G9" s="61"/>
      <c r="H9" s="61"/>
      <c r="I9" s="61"/>
      <c r="J9" s="61"/>
      <c r="K9" s="62"/>
      <c r="L9" s="1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  <c r="XFA9" s="6"/>
      <c r="XFB9" s="6"/>
      <c r="XFC9" s="6"/>
      <c r="XFD9" s="6"/>
    </row>
    <row r="10" spans="2:16384" ht="29.25" customHeight="1" x14ac:dyDescent="0.25">
      <c r="B10" s="8">
        <v>7</v>
      </c>
      <c r="C10" s="61" t="s">
        <v>132</v>
      </c>
      <c r="D10" s="61"/>
      <c r="E10" s="61"/>
      <c r="F10" s="61"/>
      <c r="G10" s="61"/>
      <c r="H10" s="61"/>
      <c r="I10" s="61"/>
      <c r="J10" s="61"/>
      <c r="K10" s="62"/>
      <c r="L10" s="1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  <c r="XFA10" s="6"/>
      <c r="XFB10" s="6"/>
      <c r="XFC10" s="6"/>
      <c r="XFD10" s="6"/>
    </row>
    <row r="11" spans="2:16384" ht="53.25" customHeight="1" thickBot="1" x14ac:dyDescent="0.3">
      <c r="B11" s="9">
        <v>8</v>
      </c>
      <c r="C11" s="63" t="s">
        <v>130</v>
      </c>
      <c r="D11" s="63"/>
      <c r="E11" s="63"/>
      <c r="F11" s="63"/>
      <c r="G11" s="63"/>
      <c r="H11" s="63"/>
      <c r="I11" s="63"/>
      <c r="J11" s="63"/>
      <c r="K11" s="64"/>
      <c r="L11" s="1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  <c r="XFA11" s="6"/>
      <c r="XFB11" s="6"/>
      <c r="XFC11" s="6"/>
      <c r="XFD11" s="6"/>
    </row>
    <row r="12" spans="2:16384" x14ac:dyDescent="0.25">
      <c r="C12" s="65"/>
      <c r="D12" s="65"/>
      <c r="E12" s="65"/>
      <c r="F12" s="65"/>
      <c r="G12" s="65"/>
      <c r="H12" s="65"/>
      <c r="I12" s="65"/>
      <c r="J12" s="65"/>
      <c r="K12" s="65"/>
      <c r="L12" s="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  <c r="XFA12" s="6"/>
      <c r="XFB12" s="6"/>
      <c r="XFC12" s="6"/>
      <c r="XFD12" s="6"/>
    </row>
  </sheetData>
  <mergeCells count="11">
    <mergeCell ref="C11:K11"/>
    <mergeCell ref="C12:K12"/>
    <mergeCell ref="C8:K8"/>
    <mergeCell ref="C7:K7"/>
    <mergeCell ref="C9:K9"/>
    <mergeCell ref="C10:K10"/>
    <mergeCell ref="C2:K2"/>
    <mergeCell ref="C3:K3"/>
    <mergeCell ref="C4:K4"/>
    <mergeCell ref="C5:K5"/>
    <mergeCell ref="C6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"/>
  <sheetViews>
    <sheetView topLeftCell="D13" workbookViewId="0">
      <selection activeCell="G30" sqref="G30"/>
    </sheetView>
  </sheetViews>
  <sheetFormatPr defaultRowHeight="15" x14ac:dyDescent="0.25"/>
  <cols>
    <col min="1" max="1" width="37.7109375" customWidth="1"/>
    <col min="3" max="3" width="37.42578125" style="1" customWidth="1"/>
    <col min="5" max="5" width="20.85546875" customWidth="1"/>
    <col min="7" max="7" width="103" customWidth="1"/>
  </cols>
  <sheetData>
    <row r="1" spans="1:7" x14ac:dyDescent="0.25">
      <c r="A1" s="16" t="s">
        <v>0</v>
      </c>
      <c r="C1" s="16" t="s">
        <v>55</v>
      </c>
      <c r="E1" s="17" t="s">
        <v>86</v>
      </c>
      <c r="G1" s="17" t="s">
        <v>106</v>
      </c>
    </row>
    <row r="2" spans="1:7" ht="32.25" customHeight="1" thickBot="1" x14ac:dyDescent="0.3">
      <c r="A2" s="14" t="s">
        <v>64</v>
      </c>
      <c r="C2" s="11" t="s">
        <v>58</v>
      </c>
      <c r="E2" s="12" t="s">
        <v>87</v>
      </c>
      <c r="G2" s="12" t="s">
        <v>107</v>
      </c>
    </row>
    <row r="3" spans="1:7" ht="45.75" thickBot="1" x14ac:dyDescent="0.3">
      <c r="A3" s="14" t="s">
        <v>65</v>
      </c>
      <c r="C3" s="18" t="s">
        <v>56</v>
      </c>
    </row>
    <row r="4" spans="1:7" ht="45.75" thickBot="1" x14ac:dyDescent="0.3">
      <c r="A4" s="15" t="s">
        <v>63</v>
      </c>
    </row>
    <row r="7" spans="1:7" ht="15.75" thickBot="1" x14ac:dyDescent="0.3"/>
    <row r="8" spans="1:7" ht="30" x14ac:dyDescent="0.25">
      <c r="A8" s="10" t="s">
        <v>113</v>
      </c>
    </row>
    <row r="9" spans="1:7" ht="15.75" thickBot="1" x14ac:dyDescent="0.3">
      <c r="A9" s="18" t="s">
        <v>114</v>
      </c>
    </row>
    <row r="11" spans="1:7" ht="15.75" thickBot="1" x14ac:dyDescent="0.3"/>
    <row r="12" spans="1:7" ht="15.75" thickBot="1" x14ac:dyDescent="0.3">
      <c r="C12" s="16" t="s">
        <v>70</v>
      </c>
    </row>
    <row r="13" spans="1:7" ht="30" x14ac:dyDescent="0.25">
      <c r="C13" s="14" t="s">
        <v>71</v>
      </c>
      <c r="G13" s="13" t="s">
        <v>109</v>
      </c>
    </row>
    <row r="14" spans="1:7" ht="90" x14ac:dyDescent="0.25">
      <c r="C14" s="14" t="s">
        <v>72</v>
      </c>
      <c r="G14" s="14" t="s">
        <v>110</v>
      </c>
    </row>
    <row r="15" spans="1:7" ht="75.75" thickBot="1" x14ac:dyDescent="0.3">
      <c r="C15" s="15" t="s">
        <v>73</v>
      </c>
      <c r="G15" s="15" t="s">
        <v>111</v>
      </c>
    </row>
    <row r="16" spans="1:7" ht="15.75" thickBot="1" x14ac:dyDescent="0.3"/>
    <row r="17" spans="7:7" ht="45" x14ac:dyDescent="0.25">
      <c r="G17" s="19" t="s">
        <v>143</v>
      </c>
    </row>
    <row r="18" spans="7:7" ht="45" x14ac:dyDescent="0.25">
      <c r="G18" s="11" t="s">
        <v>139</v>
      </c>
    </row>
    <row r="19" spans="7:7" ht="45" x14ac:dyDescent="0.25">
      <c r="G19" s="11" t="s">
        <v>138</v>
      </c>
    </row>
    <row r="20" spans="7:7" ht="45" x14ac:dyDescent="0.25">
      <c r="G20" s="11" t="s">
        <v>140</v>
      </c>
    </row>
    <row r="21" spans="7:7" ht="15.75" thickBot="1" x14ac:dyDescent="0.3">
      <c r="G21" s="12" t="s">
        <v>117</v>
      </c>
    </row>
    <row r="22" spans="7:7" ht="15.75" thickBot="1" x14ac:dyDescent="0.3"/>
    <row r="23" spans="7:7" x14ac:dyDescent="0.25">
      <c r="G23" s="17" t="s">
        <v>91</v>
      </c>
    </row>
    <row r="24" spans="7:7" ht="15.75" thickBot="1" x14ac:dyDescent="0.3">
      <c r="G24" s="12" t="s">
        <v>137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topLeftCell="A11" workbookViewId="0">
      <selection activeCell="D40" sqref="D40"/>
    </sheetView>
  </sheetViews>
  <sheetFormatPr defaultRowHeight="15" x14ac:dyDescent="0.25"/>
  <cols>
    <col min="1" max="1" width="43.7109375" customWidth="1"/>
    <col min="2" max="2" width="50.7109375" customWidth="1"/>
  </cols>
  <sheetData>
    <row r="1" spans="1:2" x14ac:dyDescent="0.25">
      <c r="A1" t="s">
        <v>28</v>
      </c>
      <c r="B1" t="s">
        <v>29</v>
      </c>
    </row>
    <row r="2" spans="1:2" ht="30" x14ac:dyDescent="0.25">
      <c r="A2" t="s">
        <v>4</v>
      </c>
      <c r="B2" s="1" t="s">
        <v>30</v>
      </c>
    </row>
    <row r="3" spans="1:2" ht="30" x14ac:dyDescent="0.25">
      <c r="A3" t="s">
        <v>5</v>
      </c>
      <c r="B3" s="1" t="s">
        <v>31</v>
      </c>
    </row>
    <row r="4" spans="1:2" ht="30" x14ac:dyDescent="0.25">
      <c r="A4" t="s">
        <v>6</v>
      </c>
      <c r="B4" s="1" t="s">
        <v>32</v>
      </c>
    </row>
    <row r="5" spans="1:2" ht="30" x14ac:dyDescent="0.25">
      <c r="A5" t="s">
        <v>7</v>
      </c>
      <c r="B5" s="1" t="s">
        <v>33</v>
      </c>
    </row>
    <row r="6" spans="1:2" ht="30" x14ac:dyDescent="0.25">
      <c r="A6" t="s">
        <v>8</v>
      </c>
      <c r="B6" s="1" t="s">
        <v>34</v>
      </c>
    </row>
    <row r="7" spans="1:2" ht="30" x14ac:dyDescent="0.25">
      <c r="A7" t="s">
        <v>9</v>
      </c>
      <c r="B7" s="1" t="s">
        <v>35</v>
      </c>
    </row>
    <row r="8" spans="1:2" ht="45" x14ac:dyDescent="0.25">
      <c r="A8" t="s">
        <v>10</v>
      </c>
      <c r="B8" s="1" t="s">
        <v>36</v>
      </c>
    </row>
    <row r="9" spans="1:2" ht="45" x14ac:dyDescent="0.25">
      <c r="A9" t="s">
        <v>11</v>
      </c>
      <c r="B9" s="1" t="s">
        <v>37</v>
      </c>
    </row>
    <row r="10" spans="1:2" ht="30" x14ac:dyDescent="0.25">
      <c r="A10" t="s">
        <v>12</v>
      </c>
      <c r="B10" s="1" t="s">
        <v>46</v>
      </c>
    </row>
    <row r="11" spans="1:2" ht="30" x14ac:dyDescent="0.25">
      <c r="A11" t="s">
        <v>13</v>
      </c>
      <c r="B11" s="1" t="s">
        <v>47</v>
      </c>
    </row>
    <row r="12" spans="1:2" x14ac:dyDescent="0.25">
      <c r="A12" t="s">
        <v>14</v>
      </c>
      <c r="B12" s="1" t="s">
        <v>38</v>
      </c>
    </row>
    <row r="13" spans="1:2" ht="45" x14ac:dyDescent="0.25">
      <c r="A13" t="s">
        <v>15</v>
      </c>
      <c r="B13" s="1" t="s">
        <v>48</v>
      </c>
    </row>
    <row r="14" spans="1:2" ht="75" x14ac:dyDescent="0.25">
      <c r="A14" t="s">
        <v>16</v>
      </c>
      <c r="B14" s="1" t="s">
        <v>39</v>
      </c>
    </row>
    <row r="15" spans="1:2" ht="30" x14ac:dyDescent="0.25">
      <c r="A15" t="s">
        <v>17</v>
      </c>
      <c r="B15" s="1" t="s">
        <v>40</v>
      </c>
    </row>
    <row r="16" spans="1:2" ht="30" x14ac:dyDescent="0.25">
      <c r="A16" t="s">
        <v>18</v>
      </c>
      <c r="B16" s="1" t="s">
        <v>41</v>
      </c>
    </row>
    <row r="17" spans="1:2" ht="30" x14ac:dyDescent="0.25">
      <c r="A17" t="s">
        <v>19</v>
      </c>
      <c r="B17" s="1" t="s">
        <v>35</v>
      </c>
    </row>
    <row r="18" spans="1:2" ht="30" x14ac:dyDescent="0.25">
      <c r="A18" t="s">
        <v>20</v>
      </c>
      <c r="B18" s="1" t="s">
        <v>40</v>
      </c>
    </row>
    <row r="19" spans="1:2" ht="30" x14ac:dyDescent="0.25">
      <c r="A19" t="s">
        <v>21</v>
      </c>
      <c r="B19" s="1" t="s">
        <v>42</v>
      </c>
    </row>
    <row r="20" spans="1:2" ht="30" x14ac:dyDescent="0.25">
      <c r="A20" t="s">
        <v>22</v>
      </c>
      <c r="B20" s="1" t="s">
        <v>43</v>
      </c>
    </row>
    <row r="21" spans="1:2" ht="45" x14ac:dyDescent="0.25">
      <c r="A21" t="s">
        <v>23</v>
      </c>
      <c r="B21" s="1" t="s">
        <v>49</v>
      </c>
    </row>
    <row r="22" spans="1:2" x14ac:dyDescent="0.25">
      <c r="A22" t="s">
        <v>24</v>
      </c>
      <c r="B22" s="1"/>
    </row>
    <row r="23" spans="1:2" ht="30" x14ac:dyDescent="0.25">
      <c r="A23" t="s">
        <v>25</v>
      </c>
      <c r="B23" s="1" t="s">
        <v>44</v>
      </c>
    </row>
    <row r="24" spans="1:2" ht="30" x14ac:dyDescent="0.25">
      <c r="A24" t="s">
        <v>25</v>
      </c>
      <c r="B24" s="1" t="s">
        <v>44</v>
      </c>
    </row>
    <row r="25" spans="1:2" ht="30" x14ac:dyDescent="0.25">
      <c r="A25" t="s">
        <v>26</v>
      </c>
      <c r="B25" s="1" t="s">
        <v>45</v>
      </c>
    </row>
    <row r="26" spans="1:2" ht="30" x14ac:dyDescent="0.25">
      <c r="A26" t="s">
        <v>27</v>
      </c>
      <c r="B26" s="1" t="s">
        <v>45</v>
      </c>
    </row>
    <row r="27" spans="1:2" x14ac:dyDescent="0.25">
      <c r="A27" s="1" t="s">
        <v>144</v>
      </c>
      <c r="B27" s="1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Извещение</vt:lpstr>
      <vt:lpstr>Краткая инструкция участнику</vt:lpstr>
      <vt:lpstr>Справочно</vt:lpstr>
      <vt:lpstr>Заказчики</vt:lpstr>
      <vt:lpstr>Извещение!_ftn1</vt:lpstr>
      <vt:lpstr>Извещение!_ftnref1</vt:lpstr>
      <vt:lpstr>Извещение!Область_печати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